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604"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R107" i="3" l="1"/>
  <c r="BJ107" i="3"/>
  <c r="BC107"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U128" i="1" s="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<sst xmlns="http://schemas.openxmlformats.org/spreadsheetml/2006/main" count="1997" uniqueCount="269">
  <si>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</si>
  <si>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</si>
  <si>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</si>
  <si>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</si>
  <si>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</si>
  <si>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</si>
  <si>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</si>
  <si>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</si>
  <si>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</si>
  <si>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</si>
  <si>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</si>
  <si>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</si>
  <si>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</si>
  <si>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</si>
  <si>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</si>
  <si>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</si>
  <si>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</si>
  <si>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</si>
  <si>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</si>
  <si>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</si>
  <si>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</si>
  <si>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</si>
  <si>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</si>
  <si>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</si>
  <si>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</si>
  <si>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</si>
  <si>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</si>
  <si>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</si>
  <si>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</si>
  <si>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</si>
  <si>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</si>
  <si>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</si>
  <si>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</si>
  <si>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</si>
  <si>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</si>
  <si>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</si>
  <si>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</si>
  <si>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</si>
  <si>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</si>
  <si>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</si>
  <si>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</si>
  <si>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</si>
  <si>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</si>
  <si>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</si>
  <si>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</si>
  <si>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</si>
  <si>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</si>
  <si>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</si>
  <si>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</si>
  <si>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</si>
  <si>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</si>
  <si>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</si>
  <si>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</si>
  <si>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</si>
  <si>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</si>
  <si>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</si>
  <si>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</si>
  <si>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</si>
  <si>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</si>
  <si>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</si>
  <si>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</si>
  <si>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</si>
  <si>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</si>
  <si>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</si>
  <si>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</si>
  <si>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</si>
  <si>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</si>
  <si>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</si>
  <si>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</si>
  <si>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</si>
  <si>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</si>
  <si>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</si>
  <si>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</si>
  <si>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</si>
  <si>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</si>
  <si>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</si>
  <si>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</si>
  <si>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</si>
  <si>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</si>
  <si>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</si>
  <si>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</si>
  <si>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</si>
  <si>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</si>
  <si>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</si>
  <si>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</si>
  <si>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</si>
  <si>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</si>
  <si>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</si>
  <si>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</si>
  <si>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</si>
  <si>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</si>
  <si>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</si>
  <si>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</si>
  <si>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</si>
  <si>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</si>
  <si>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</si>
  <si>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</si>
  <si>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</si>
  <si>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</si>
  <si>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</si>
  <si>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</si>
  <si>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</si>
  <si>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</si>
  <si>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</si>
  <si>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</si>
  <si>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</si>
  <si>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</si>
  <si>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</si>
  <si>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</si>
  <si>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</si>
  <si>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</si>
  <si>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</si>
  <si>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</si>
  <si>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</si>
  <si>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</si>
  <si>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</si>
  <si>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</si>
  <si>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</si>
  <si>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</si>
  <si>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</si>
  <si>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</si>
  <si>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</si>
  <si>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</si>
  <si>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</si>
  <si>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</si>
  <si>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</si>
  <si>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</si>
  <si>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</si>
  <si>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</si>
  <si>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</si>
  <si>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</si>
  <si>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</si>
  <si>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</si>
  <si>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</si>
  <si>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</si>
  <si>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</si>
  <si>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</si>
  <si>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</si>
  <si>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</si>
  <si>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</si>
  <si>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</si>
  <si>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</si>
  <si>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</si>
  <si>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</si>
  <si>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</si>
  <si>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</si>
  <si>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</si>
  <si>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</si>
  <si>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</si>
  <si>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</si>
  <si>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</si>
  <si>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</si>
  <si>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</si>
  <si>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</si>
  <si>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</si>
  <si>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</si>
  <si>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</si>
  <si>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</si>
  <si>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</si>
  <si>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</si>
  <si>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</si>
  <si>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</si>
  <si>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</si>
  <si>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</si>
  <si>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</si>
  <si>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</si>
  <si>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</si>
  <si>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</si>
  <si>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</si>
  <si>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</si>
  <si>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</si>
  <si>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</si>
  <si>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</si>
  <si>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</si>
  <si>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</si>
  <si>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</si>
  <si>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</si>
  <si>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</si>
  <si>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</si>
  <si>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</si>
  <si>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</si>
  <si>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</si>
  <si>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</si>
  <si>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</si>
  <si>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</si>
  <si>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</si>
  <si>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</si>
  <si>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</si>
  <si>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</si>
  <si>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</si>
  <si>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</si>
  <si>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</si>
  <si>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</si>
  <si>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</si>
  <si>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</si>
  <si>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</si>
  <si>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</si>
  <si>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</si>
  <si>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</si>
  <si>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</si>
  <si>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</si>
  <si>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</si>
  <si>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</si>
  <si>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</si>
  <si>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</si>
  <si>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</si>
  <si>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</si>
  <si>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</si>
  <si>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</si>
  <si>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</si>
  <si>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</si>
  <si>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</si>
  <si>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</si>
  <si>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</si>
  <si>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</si>
  <si>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</si>
  <si>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</si>
  <si>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</si>
  <si>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</si>
  <si>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</si>
  <si>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</si>
  <si>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</si>
  <si>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</si>
  <si>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</si>
  <si>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</si>
  <si>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</si>
  <si>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</si>
  <si>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</si>
  <si>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</si>
  <si>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</si>
  <si>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</si>
  <si>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</si>
  <si>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</si>
  <si>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</si>
  <si>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</si>
  <si>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</si>
  <si>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</si>
  <si>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</si>
  <si>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</si>
  <si>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</si>
  <si>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</si>
  <si>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</si>
  <si>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</si>
  <si>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</si>
  <si>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</si>
  <si>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</si>
  <si>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</si>
  <si>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</si>
  <si>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</si>
  <si>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</si>
  <si>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</si>
  <si>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</si>
  <si>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</si>
  <si>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</si>
  <si>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</si>
  <si>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</si>
  <si>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</si>
  <si>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</si>
  <si>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</si>
  <si>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</si>
  <si>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</si>
  <si>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</si>
  <si>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</si>
  <si>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</si>
  <si>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</si>
  <si>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</si>
  <si>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</si>
  <si>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MTRA. CELIA AQUINO GARCIA</t>
  </si>
  <si>
    <t>LIC. ENRIQUE SANDOVAL GOMEZ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</si>
</sst>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G97" zoomScale="62" zoomScaleNormal="62" zoomScaleSheetLayoutView="80" workbookViewId="0">
      <selection activeCell="I133" sqref="I133:V13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v>1</v>
      </c>
      <c r="H105" s="290">
        <v>10</v>
      </c>
      <c r="I105" s="290">
        <v>14</v>
      </c>
      <c r="J105" s="291">
        <f>SUM(H105:I105)</f>
        <v>24</v>
      </c>
      <c r="K105" s="289">
        <v>1</v>
      </c>
      <c r="L105" s="290">
        <v>9</v>
      </c>
      <c r="M105" s="290">
        <v>11</v>
      </c>
      <c r="N105" s="291">
        <f t="shared" si="31"/>
        <v>20</v>
      </c>
      <c r="O105" s="292">
        <v>1</v>
      </c>
      <c r="P105" s="290">
        <v>6</v>
      </c>
      <c r="Q105" s="290">
        <v>11</v>
      </c>
      <c r="R105" s="325">
        <f t="shared" si="24"/>
        <v>17</v>
      </c>
      <c r="S105" s="267"/>
      <c r="T105" s="293">
        <f t="shared" si="22"/>
        <v>3</v>
      </c>
      <c r="U105" s="294">
        <f t="shared" si="22"/>
        <v>25</v>
      </c>
      <c r="V105" s="294">
        <f t="shared" si="22"/>
        <v>36</v>
      </c>
      <c r="W105" s="291">
        <f t="shared" si="29"/>
        <v>61</v>
      </c>
      <c r="X105" s="270"/>
      <c r="Y105" s="271">
        <v>1</v>
      </c>
      <c r="Z105" s="272"/>
      <c r="AA105" s="272"/>
      <c r="AB105" s="272"/>
      <c r="AC105" s="273">
        <v>1</v>
      </c>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10</v>
      </c>
      <c r="I128" s="416">
        <f t="shared" ref="I128:V128" si="32">SUM(I87:I127)</f>
        <v>14</v>
      </c>
      <c r="J128" s="417">
        <f>SUM(J87:J127)</f>
        <v>24</v>
      </c>
      <c r="K128" s="415">
        <f t="shared" si="32"/>
        <v>1</v>
      </c>
      <c r="L128" s="416">
        <f t="shared" si="32"/>
        <v>9</v>
      </c>
      <c r="M128" s="416">
        <f t="shared" si="32"/>
        <v>11</v>
      </c>
      <c r="N128" s="418">
        <f t="shared" si="32"/>
        <v>20</v>
      </c>
      <c r="O128" s="415">
        <f t="shared" si="32"/>
        <v>1</v>
      </c>
      <c r="P128" s="416">
        <f t="shared" si="32"/>
        <v>6</v>
      </c>
      <c r="Q128" s="416">
        <f>SUM(Q87:Q127)</f>
        <v>11</v>
      </c>
      <c r="R128" s="418">
        <f t="shared" si="32"/>
        <v>17</v>
      </c>
      <c r="S128" s="267"/>
      <c r="T128" s="415">
        <f t="shared" si="32"/>
        <v>3</v>
      </c>
      <c r="U128" s="416">
        <f t="shared" si="32"/>
        <v>25</v>
      </c>
      <c r="V128" s="416">
        <f t="shared" si="32"/>
        <v>36</v>
      </c>
      <c r="W128" s="418">
        <f>SUM(W87:W127)</f>
        <v>61</v>
      </c>
      <c r="X128" s="270"/>
      <c r="Y128" s="419">
        <f t="shared" ref="Y128:AL128" si="33">SUM(Y87:Y127)</f>
        <v>1</v>
      </c>
      <c r="Z128" s="419">
        <f>SUM(Z87:Z127)</f>
        <v>0</v>
      </c>
      <c r="AA128" s="420">
        <f t="shared" si="33"/>
        <v>0</v>
      </c>
      <c r="AB128" s="420">
        <f t="shared" si="33"/>
        <v>0</v>
      </c>
      <c r="AC128" s="420">
        <f t="shared" si="33"/>
        <v>1</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10</v>
      </c>
      <c r="I129" s="427">
        <f t="shared" si="34"/>
        <v>14</v>
      </c>
      <c r="J129" s="427">
        <f t="shared" si="34"/>
        <v>24</v>
      </c>
      <c r="K129" s="427">
        <f t="shared" si="34"/>
        <v>1</v>
      </c>
      <c r="L129" s="427">
        <f t="shared" si="34"/>
        <v>9</v>
      </c>
      <c r="M129" s="427">
        <f t="shared" si="34"/>
        <v>11</v>
      </c>
      <c r="N129" s="427">
        <f t="shared" si="34"/>
        <v>20</v>
      </c>
      <c r="O129" s="427">
        <f t="shared" si="34"/>
        <v>1</v>
      </c>
      <c r="P129" s="427">
        <f t="shared" si="34"/>
        <v>6</v>
      </c>
      <c r="Q129" s="427">
        <f t="shared" si="34"/>
        <v>11</v>
      </c>
      <c r="R129" s="427">
        <f t="shared" si="34"/>
        <v>17</v>
      </c>
      <c r="S129" s="428"/>
      <c r="T129" s="427">
        <f>SUM(T85,T81,T77,T73,T68,T64,T59,T51,T45,T40,T35,T28,T22,T87:T127)</f>
        <v>3</v>
      </c>
      <c r="U129" s="427">
        <f>SUM(U85,U81,U77,U73,U68,U64,U59,U51,U45,U40,U35,U28,U22,U87:U127)</f>
        <v>25</v>
      </c>
      <c r="V129" s="427">
        <f>SUM(V85,V81,V77,V73,V68,V64,V59,V51,V45,V40,V35,V28,V22,V87:V127)</f>
        <v>36</v>
      </c>
      <c r="W129" s="429">
        <f>SUM(W85,W81,W77,W73,W68,W64,W59,W51,W45,W40,W35,W28,W22,W87:W127)</f>
        <v>61</v>
      </c>
      <c r="X129" s="430"/>
      <c r="Y129" s="427">
        <f>SUM(Y85,Y81,Y77,Y73,Y68,Y64,Y59,Y51,Y45,Y40,Y35,Y28,Y22,Y87:Y127)</f>
        <v>1</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268</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103" zoomScale="62" zoomScaleNormal="62" zoomScaleSheetLayoutView="75" workbookViewId="0">
      <selection activeCell="H134" sqref="H134:U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v>7</v>
      </c>
      <c r="H106" s="30"/>
      <c r="I106" s="136">
        <f t="shared" si="88"/>
        <v>7</v>
      </c>
      <c r="J106" s="16">
        <v>14</v>
      </c>
      <c r="K106" s="31"/>
      <c r="L106" s="137">
        <f t="shared" si="89"/>
        <v>14</v>
      </c>
      <c r="M106" s="32">
        <v>9</v>
      </c>
      <c r="N106" s="31"/>
      <c r="O106" s="136">
        <f t="shared" si="90"/>
        <v>9</v>
      </c>
      <c r="P106" s="34">
        <v>11</v>
      </c>
      <c r="Q106" s="31"/>
      <c r="R106" s="137">
        <f t="shared" si="91"/>
        <v>11</v>
      </c>
      <c r="S106" s="32">
        <v>6</v>
      </c>
      <c r="T106" s="31"/>
      <c r="U106" s="136">
        <f t="shared" si="92"/>
        <v>6</v>
      </c>
      <c r="V106" s="34">
        <v>11</v>
      </c>
      <c r="W106" s="31"/>
      <c r="X106" s="138">
        <f t="shared" si="93"/>
        <v>11</v>
      </c>
      <c r="Y106" s="236"/>
      <c r="Z106" s="139">
        <f t="shared" si="96"/>
        <v>22</v>
      </c>
      <c r="AA106" s="139">
        <f t="shared" si="97"/>
        <v>36</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7</v>
      </c>
      <c r="H129" s="151">
        <f t="shared" ref="H129:X129" si="100">SUM(H88:H128)</f>
        <v>0</v>
      </c>
      <c r="I129" s="151">
        <f t="shared" si="100"/>
        <v>7</v>
      </c>
      <c r="J129" s="151">
        <f t="shared" si="100"/>
        <v>14</v>
      </c>
      <c r="K129" s="151">
        <f t="shared" si="100"/>
        <v>0</v>
      </c>
      <c r="L129" s="151">
        <f t="shared" si="100"/>
        <v>14</v>
      </c>
      <c r="M129" s="151">
        <f t="shared" si="100"/>
        <v>9</v>
      </c>
      <c r="N129" s="151">
        <f t="shared" si="100"/>
        <v>0</v>
      </c>
      <c r="O129" s="151">
        <f t="shared" si="100"/>
        <v>9</v>
      </c>
      <c r="P129" s="151">
        <f t="shared" si="100"/>
        <v>11</v>
      </c>
      <c r="Q129" s="151">
        <f t="shared" si="100"/>
        <v>0</v>
      </c>
      <c r="R129" s="151">
        <f t="shared" si="100"/>
        <v>11</v>
      </c>
      <c r="S129" s="151">
        <f>SUM(S88:S128)</f>
        <v>6</v>
      </c>
      <c r="T129" s="151">
        <f t="shared" si="100"/>
        <v>0</v>
      </c>
      <c r="U129" s="151">
        <f t="shared" si="100"/>
        <v>6</v>
      </c>
      <c r="V129" s="151">
        <f t="shared" si="100"/>
        <v>11</v>
      </c>
      <c r="W129" s="151">
        <f t="shared" si="100"/>
        <v>0</v>
      </c>
      <c r="X129" s="152">
        <f t="shared" si="100"/>
        <v>11</v>
      </c>
      <c r="Y129" s="144"/>
      <c r="Z129" s="151">
        <f>SUM(Z88:Z128)</f>
        <v>22</v>
      </c>
      <c r="AA129" s="151">
        <f>SUM(AA88:AA128)</f>
        <v>36</v>
      </c>
      <c r="AB129" s="88"/>
      <c r="AC129" s="1"/>
    </row>
    <row r="130" spans="1:31" ht="30.95" customHeight="1" thickTop="1" thickBot="1" x14ac:dyDescent="0.3">
      <c r="A130" s="506" t="s">
        <v>261</v>
      </c>
      <c r="B130" s="507"/>
      <c r="C130" s="468"/>
      <c r="D130" s="508" t="s">
        <v>18</v>
      </c>
      <c r="E130" s="509"/>
      <c r="F130" s="510"/>
      <c r="G130" s="153">
        <f>SUM(G87,G129)</f>
        <v>7</v>
      </c>
      <c r="H130" s="154">
        <f t="shared" ref="H130:X130" si="101">SUM(H87,H129)</f>
        <v>0</v>
      </c>
      <c r="I130" s="154">
        <f t="shared" si="101"/>
        <v>7</v>
      </c>
      <c r="J130" s="154">
        <f t="shared" si="101"/>
        <v>14</v>
      </c>
      <c r="K130" s="154">
        <f t="shared" si="101"/>
        <v>0</v>
      </c>
      <c r="L130" s="154">
        <f t="shared" si="101"/>
        <v>14</v>
      </c>
      <c r="M130" s="154">
        <f t="shared" si="101"/>
        <v>9</v>
      </c>
      <c r="N130" s="154">
        <f t="shared" si="101"/>
        <v>0</v>
      </c>
      <c r="O130" s="154">
        <f t="shared" si="101"/>
        <v>9</v>
      </c>
      <c r="P130" s="154">
        <f t="shared" si="101"/>
        <v>11</v>
      </c>
      <c r="Q130" s="154">
        <f t="shared" si="101"/>
        <v>0</v>
      </c>
      <c r="R130" s="154">
        <f t="shared" si="101"/>
        <v>11</v>
      </c>
      <c r="S130" s="154">
        <f>SUM(S87,S129)</f>
        <v>6</v>
      </c>
      <c r="T130" s="154">
        <f t="shared" si="101"/>
        <v>0</v>
      </c>
      <c r="U130" s="154">
        <f t="shared" si="101"/>
        <v>6</v>
      </c>
      <c r="V130" s="154">
        <f t="shared" si="101"/>
        <v>11</v>
      </c>
      <c r="W130" s="154">
        <f t="shared" si="101"/>
        <v>0</v>
      </c>
      <c r="X130" s="155">
        <f t="shared" si="101"/>
        <v>11</v>
      </c>
      <c r="Y130" s="144"/>
      <c r="Z130" s="154">
        <f>SUM(Z87,Z129)</f>
        <v>22</v>
      </c>
      <c r="AA130" s="154">
        <f>SUM(AA87,AA129)</f>
        <v>36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268</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V97" zoomScale="62" zoomScaleNormal="62" zoomScaleSheetLayoutView="77" workbookViewId="0">
      <selection activeCell="AX107" sqref="AX107:BA10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10</v>
      </c>
      <c r="H107" s="108">
        <v>4</v>
      </c>
      <c r="I107" s="109">
        <v>4</v>
      </c>
      <c r="J107" s="110"/>
      <c r="K107" s="110"/>
      <c r="L107" s="110"/>
      <c r="M107" s="111">
        <v>2</v>
      </c>
      <c r="N107" s="63">
        <f t="shared" si="488"/>
        <v>6</v>
      </c>
      <c r="O107" s="56">
        <f t="shared" si="489"/>
        <v>14</v>
      </c>
      <c r="P107" s="108">
        <v>14</v>
      </c>
      <c r="Q107" s="109"/>
      <c r="R107" s="110"/>
      <c r="S107" s="110"/>
      <c r="T107" s="110"/>
      <c r="U107" s="111"/>
      <c r="V107" s="163">
        <f t="shared" si="490"/>
        <v>0</v>
      </c>
      <c r="W107" s="56">
        <f t="shared" si="491"/>
        <v>9</v>
      </c>
      <c r="X107" s="108">
        <v>6</v>
      </c>
      <c r="Y107" s="109">
        <v>1</v>
      </c>
      <c r="Z107" s="110"/>
      <c r="AA107" s="110"/>
      <c r="AB107" s="110"/>
      <c r="AC107" s="111">
        <v>2</v>
      </c>
      <c r="AD107" s="63">
        <f t="shared" si="492"/>
        <v>3</v>
      </c>
      <c r="AE107" s="56">
        <f t="shared" si="493"/>
        <v>11</v>
      </c>
      <c r="AF107" s="108">
        <v>9</v>
      </c>
      <c r="AG107" s="109">
        <v>1</v>
      </c>
      <c r="AH107" s="110"/>
      <c r="AI107" s="110">
        <v>1</v>
      </c>
      <c r="AJ107" s="110"/>
      <c r="AK107" s="111"/>
      <c r="AL107" s="163">
        <f t="shared" si="494"/>
        <v>2</v>
      </c>
      <c r="AM107" s="56">
        <f t="shared" si="495"/>
        <v>6</v>
      </c>
      <c r="AN107" s="108">
        <v>4</v>
      </c>
      <c r="AO107" s="109">
        <v>1</v>
      </c>
      <c r="AP107" s="110"/>
      <c r="AQ107" s="110">
        <v>1</v>
      </c>
      <c r="AR107" s="110"/>
      <c r="AS107" s="111"/>
      <c r="AT107" s="63">
        <f t="shared" si="496"/>
        <v>2</v>
      </c>
      <c r="AU107" s="56">
        <f t="shared" si="497"/>
        <v>11</v>
      </c>
      <c r="AV107" s="108">
        <v>9</v>
      </c>
      <c r="AW107" s="109">
        <v>2</v>
      </c>
      <c r="AX107" s="110"/>
      <c r="AY107" s="110"/>
      <c r="AZ107" s="110"/>
      <c r="BA107" s="111"/>
      <c r="BB107" s="63">
        <f t="shared" si="498"/>
        <v>2</v>
      </c>
      <c r="BC107" s="107">
        <f t="shared" si="499"/>
        <v>25</v>
      </c>
      <c r="BD107" s="112">
        <f t="shared" si="500"/>
        <v>14</v>
      </c>
      <c r="BE107" s="112">
        <f t="shared" si="501"/>
        <v>6</v>
      </c>
      <c r="BF107" s="112">
        <f t="shared" si="502"/>
        <v>0</v>
      </c>
      <c r="BG107" s="112">
        <f t="shared" si="503"/>
        <v>1</v>
      </c>
      <c r="BH107" s="112">
        <f t="shared" si="504"/>
        <v>0</v>
      </c>
      <c r="BI107" s="113">
        <f t="shared" si="505"/>
        <v>4</v>
      </c>
      <c r="BJ107" s="114">
        <f t="shared" si="506"/>
        <v>11</v>
      </c>
      <c r="BK107" s="107">
        <f t="shared" si="507"/>
        <v>36</v>
      </c>
      <c r="BL107" s="112">
        <f t="shared" si="508"/>
        <v>32</v>
      </c>
      <c r="BM107" s="112">
        <f t="shared" si="509"/>
        <v>3</v>
      </c>
      <c r="BN107" s="112">
        <f t="shared" si="510"/>
        <v>0</v>
      </c>
      <c r="BO107" s="112">
        <f t="shared" si="511"/>
        <v>1</v>
      </c>
      <c r="BP107" s="112">
        <f t="shared" si="512"/>
        <v>0</v>
      </c>
      <c r="BQ107" s="113">
        <f t="shared" si="513"/>
        <v>0</v>
      </c>
      <c r="BR107" s="114">
        <f t="shared" si="514"/>
        <v>4</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10</v>
      </c>
      <c r="H130" s="115">
        <f t="shared" si="515"/>
        <v>4</v>
      </c>
      <c r="I130" s="115">
        <f t="shared" si="515"/>
        <v>4</v>
      </c>
      <c r="J130" s="115">
        <f t="shared" si="515"/>
        <v>0</v>
      </c>
      <c r="K130" s="115">
        <f t="shared" si="515"/>
        <v>0</v>
      </c>
      <c r="L130" s="115">
        <f t="shared" si="515"/>
        <v>0</v>
      </c>
      <c r="M130" s="115">
        <f t="shared" si="515"/>
        <v>2</v>
      </c>
      <c r="N130" s="115">
        <f t="shared" si="515"/>
        <v>6</v>
      </c>
      <c r="O130" s="115">
        <f t="shared" si="515"/>
        <v>14</v>
      </c>
      <c r="P130" s="115">
        <f t="shared" si="515"/>
        <v>14</v>
      </c>
      <c r="Q130" s="115">
        <f t="shared" si="515"/>
        <v>0</v>
      </c>
      <c r="R130" s="115">
        <f t="shared" si="515"/>
        <v>0</v>
      </c>
      <c r="S130" s="115">
        <f t="shared" si="515"/>
        <v>0</v>
      </c>
      <c r="T130" s="115">
        <f t="shared" si="515"/>
        <v>0</v>
      </c>
      <c r="U130" s="115">
        <f t="shared" si="515"/>
        <v>0</v>
      </c>
      <c r="V130" s="115">
        <f t="shared" si="515"/>
        <v>0</v>
      </c>
      <c r="W130" s="115">
        <f t="shared" si="515"/>
        <v>9</v>
      </c>
      <c r="X130" s="115">
        <f t="shared" si="515"/>
        <v>6</v>
      </c>
      <c r="Y130" s="115">
        <f t="shared" si="515"/>
        <v>1</v>
      </c>
      <c r="Z130" s="115">
        <f t="shared" si="515"/>
        <v>0</v>
      </c>
      <c r="AA130" s="115">
        <f t="shared" si="515"/>
        <v>0</v>
      </c>
      <c r="AB130" s="115">
        <f t="shared" si="515"/>
        <v>0</v>
      </c>
      <c r="AC130" s="115">
        <f t="shared" si="515"/>
        <v>2</v>
      </c>
      <c r="AD130" s="115">
        <f t="shared" si="515"/>
        <v>3</v>
      </c>
      <c r="AE130" s="115">
        <f t="shared" si="515"/>
        <v>11</v>
      </c>
      <c r="AF130" s="115">
        <f t="shared" si="515"/>
        <v>9</v>
      </c>
      <c r="AG130" s="115">
        <f t="shared" si="515"/>
        <v>1</v>
      </c>
      <c r="AH130" s="115">
        <f t="shared" si="515"/>
        <v>0</v>
      </c>
      <c r="AI130" s="115">
        <f t="shared" si="515"/>
        <v>1</v>
      </c>
      <c r="AJ130" s="115">
        <f t="shared" si="515"/>
        <v>0</v>
      </c>
      <c r="AK130" s="115">
        <f t="shared" si="515"/>
        <v>0</v>
      </c>
      <c r="AL130" s="115">
        <f t="shared" si="515"/>
        <v>2</v>
      </c>
      <c r="AM130" s="115">
        <f t="shared" ref="AM130:BR130" si="516">SUM(AM89:AM129)</f>
        <v>6</v>
      </c>
      <c r="AN130" s="115">
        <f t="shared" si="516"/>
        <v>4</v>
      </c>
      <c r="AO130" s="115">
        <f t="shared" si="516"/>
        <v>1</v>
      </c>
      <c r="AP130" s="115">
        <f t="shared" si="516"/>
        <v>0</v>
      </c>
      <c r="AQ130" s="115">
        <f t="shared" si="516"/>
        <v>1</v>
      </c>
      <c r="AR130" s="115">
        <f t="shared" si="516"/>
        <v>0</v>
      </c>
      <c r="AS130" s="115">
        <f t="shared" si="516"/>
        <v>0</v>
      </c>
      <c r="AT130" s="115">
        <f t="shared" si="516"/>
        <v>2</v>
      </c>
      <c r="AU130" s="115">
        <f t="shared" si="516"/>
        <v>11</v>
      </c>
      <c r="AV130" s="115">
        <f t="shared" si="516"/>
        <v>9</v>
      </c>
      <c r="AW130" s="115">
        <f t="shared" si="516"/>
        <v>2</v>
      </c>
      <c r="AX130" s="115">
        <f t="shared" si="516"/>
        <v>0</v>
      </c>
      <c r="AY130" s="115">
        <f t="shared" si="516"/>
        <v>0</v>
      </c>
      <c r="AZ130" s="115">
        <f t="shared" si="516"/>
        <v>0</v>
      </c>
      <c r="BA130" s="115">
        <f t="shared" si="516"/>
        <v>0</v>
      </c>
      <c r="BB130" s="115">
        <f t="shared" si="516"/>
        <v>2</v>
      </c>
      <c r="BC130" s="115">
        <f t="shared" si="516"/>
        <v>25</v>
      </c>
      <c r="BD130" s="115">
        <f t="shared" si="516"/>
        <v>14</v>
      </c>
      <c r="BE130" s="115">
        <f t="shared" si="516"/>
        <v>6</v>
      </c>
      <c r="BF130" s="115">
        <f t="shared" si="516"/>
        <v>0</v>
      </c>
      <c r="BG130" s="115">
        <f t="shared" si="516"/>
        <v>1</v>
      </c>
      <c r="BH130" s="115">
        <f t="shared" si="516"/>
        <v>0</v>
      </c>
      <c r="BI130" s="115">
        <f t="shared" si="516"/>
        <v>4</v>
      </c>
      <c r="BJ130" s="115">
        <f t="shared" si="516"/>
        <v>11</v>
      </c>
      <c r="BK130" s="115">
        <f t="shared" si="516"/>
        <v>36</v>
      </c>
      <c r="BL130" s="115">
        <f t="shared" si="516"/>
        <v>32</v>
      </c>
      <c r="BM130" s="115">
        <f t="shared" si="516"/>
        <v>3</v>
      </c>
      <c r="BN130" s="115">
        <f t="shared" si="516"/>
        <v>0</v>
      </c>
      <c r="BO130" s="115">
        <f t="shared" si="516"/>
        <v>1</v>
      </c>
      <c r="BP130" s="115">
        <f t="shared" si="516"/>
        <v>0</v>
      </c>
      <c r="BQ130" s="115">
        <f t="shared" si="516"/>
        <v>0</v>
      </c>
      <c r="BR130" s="115">
        <f t="shared" si="516"/>
        <v>4</v>
      </c>
      <c r="BS130" s="64"/>
      <c r="BU130" s="1"/>
      <c r="BV130" s="1"/>
    </row>
    <row r="131" spans="1:79" ht="30" customHeight="1" thickTop="1" thickBot="1" x14ac:dyDescent="0.3">
      <c r="A131" s="506" t="s">
        <v>261</v>
      </c>
      <c r="B131" s="507"/>
      <c r="C131" s="470"/>
      <c r="D131" s="470"/>
      <c r="E131" s="459"/>
      <c r="F131" s="171" t="s">
        <v>35</v>
      </c>
      <c r="G131" s="172">
        <f t="shared" ref="G131:AL131" si="517">SUM(G88,G130)</f>
        <v>10</v>
      </c>
      <c r="H131" s="173">
        <f t="shared" si="517"/>
        <v>4</v>
      </c>
      <c r="I131" s="173">
        <f t="shared" si="517"/>
        <v>4</v>
      </c>
      <c r="J131" s="173">
        <f t="shared" si="517"/>
        <v>0</v>
      </c>
      <c r="K131" s="173">
        <f t="shared" si="517"/>
        <v>0</v>
      </c>
      <c r="L131" s="173">
        <f t="shared" si="517"/>
        <v>0</v>
      </c>
      <c r="M131" s="173">
        <f t="shared" si="517"/>
        <v>2</v>
      </c>
      <c r="N131" s="173">
        <f t="shared" si="517"/>
        <v>6</v>
      </c>
      <c r="O131" s="173">
        <f t="shared" si="517"/>
        <v>14</v>
      </c>
      <c r="P131" s="173">
        <f t="shared" si="517"/>
        <v>14</v>
      </c>
      <c r="Q131" s="173">
        <f t="shared" si="517"/>
        <v>0</v>
      </c>
      <c r="R131" s="173">
        <f t="shared" si="517"/>
        <v>0</v>
      </c>
      <c r="S131" s="173">
        <f t="shared" si="517"/>
        <v>0</v>
      </c>
      <c r="T131" s="173">
        <f t="shared" si="517"/>
        <v>0</v>
      </c>
      <c r="U131" s="173">
        <f t="shared" si="517"/>
        <v>0</v>
      </c>
      <c r="V131" s="173">
        <f t="shared" si="517"/>
        <v>0</v>
      </c>
      <c r="W131" s="173">
        <f t="shared" si="517"/>
        <v>9</v>
      </c>
      <c r="X131" s="173">
        <f t="shared" si="517"/>
        <v>6</v>
      </c>
      <c r="Y131" s="173">
        <f t="shared" si="517"/>
        <v>1</v>
      </c>
      <c r="Z131" s="173">
        <f t="shared" si="517"/>
        <v>0</v>
      </c>
      <c r="AA131" s="173">
        <f t="shared" si="517"/>
        <v>0</v>
      </c>
      <c r="AB131" s="173">
        <f t="shared" si="517"/>
        <v>0</v>
      </c>
      <c r="AC131" s="173">
        <f t="shared" si="517"/>
        <v>2</v>
      </c>
      <c r="AD131" s="173">
        <f t="shared" si="517"/>
        <v>3</v>
      </c>
      <c r="AE131" s="173">
        <f t="shared" si="517"/>
        <v>11</v>
      </c>
      <c r="AF131" s="173">
        <f t="shared" si="517"/>
        <v>9</v>
      </c>
      <c r="AG131" s="173">
        <f t="shared" si="517"/>
        <v>1</v>
      </c>
      <c r="AH131" s="173">
        <f t="shared" si="517"/>
        <v>0</v>
      </c>
      <c r="AI131" s="173">
        <f t="shared" si="517"/>
        <v>1</v>
      </c>
      <c r="AJ131" s="173">
        <f t="shared" si="517"/>
        <v>0</v>
      </c>
      <c r="AK131" s="173">
        <f t="shared" si="517"/>
        <v>0</v>
      </c>
      <c r="AL131" s="173">
        <f t="shared" si="517"/>
        <v>2</v>
      </c>
      <c r="AM131" s="173">
        <f t="shared" ref="AM131:BR131" si="518">SUM(AM88,AM130)</f>
        <v>6</v>
      </c>
      <c r="AN131" s="173">
        <f t="shared" si="518"/>
        <v>4</v>
      </c>
      <c r="AO131" s="173">
        <f t="shared" si="518"/>
        <v>1</v>
      </c>
      <c r="AP131" s="173">
        <f t="shared" si="518"/>
        <v>0</v>
      </c>
      <c r="AQ131" s="173">
        <f t="shared" si="518"/>
        <v>1</v>
      </c>
      <c r="AR131" s="173">
        <f t="shared" si="518"/>
        <v>0</v>
      </c>
      <c r="AS131" s="173">
        <f t="shared" si="518"/>
        <v>0</v>
      </c>
      <c r="AT131" s="173">
        <f t="shared" si="518"/>
        <v>2</v>
      </c>
      <c r="AU131" s="173">
        <f t="shared" si="518"/>
        <v>11</v>
      </c>
      <c r="AV131" s="173">
        <f t="shared" si="518"/>
        <v>9</v>
      </c>
      <c r="AW131" s="173">
        <f t="shared" si="518"/>
        <v>2</v>
      </c>
      <c r="AX131" s="173">
        <f t="shared" si="518"/>
        <v>0</v>
      </c>
      <c r="AY131" s="173">
        <f t="shared" si="518"/>
        <v>0</v>
      </c>
      <c r="AZ131" s="173">
        <f t="shared" si="518"/>
        <v>0</v>
      </c>
      <c r="BA131" s="173">
        <f t="shared" si="518"/>
        <v>0</v>
      </c>
      <c r="BB131" s="173">
        <f t="shared" si="518"/>
        <v>2</v>
      </c>
      <c r="BC131" s="173">
        <f t="shared" si="518"/>
        <v>25</v>
      </c>
      <c r="BD131" s="173">
        <f t="shared" si="518"/>
        <v>14</v>
      </c>
      <c r="BE131" s="173">
        <f t="shared" si="518"/>
        <v>6</v>
      </c>
      <c r="BF131" s="173">
        <f t="shared" si="518"/>
        <v>0</v>
      </c>
      <c r="BG131" s="173">
        <f t="shared" si="518"/>
        <v>1</v>
      </c>
      <c r="BH131" s="173">
        <f t="shared" si="518"/>
        <v>0</v>
      </c>
      <c r="BI131" s="173">
        <f t="shared" si="518"/>
        <v>4</v>
      </c>
      <c r="BJ131" s="173">
        <f t="shared" si="518"/>
        <v>11</v>
      </c>
      <c r="BK131" s="173">
        <f t="shared" si="518"/>
        <v>36</v>
      </c>
      <c r="BL131" s="173">
        <f t="shared" si="518"/>
        <v>32</v>
      </c>
      <c r="BM131" s="173">
        <f t="shared" si="518"/>
        <v>3</v>
      </c>
      <c r="BN131" s="173">
        <f t="shared" si="518"/>
        <v>0</v>
      </c>
      <c r="BO131" s="173">
        <f t="shared" si="518"/>
        <v>1</v>
      </c>
      <c r="BP131" s="173">
        <f t="shared" si="518"/>
        <v>0</v>
      </c>
      <c r="BQ131" s="173">
        <f t="shared" si="518"/>
        <v>0</v>
      </c>
      <c r="BR131" s="173">
        <f t="shared" si="518"/>
        <v>4</v>
      </c>
      <c r="BS131" s="76">
        <f>SUM(BC131+BK131)</f>
        <v>61</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0.4</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0.66666666666666663</v>
      </c>
      <c r="AC132" s="177"/>
      <c r="AD132" s="178"/>
      <c r="AE132" s="174" t="s">
        <v>23</v>
      </c>
      <c r="AF132" s="538" t="s">
        <v>26</v>
      </c>
      <c r="AG132" s="540">
        <v>100</v>
      </c>
      <c r="AH132" s="540"/>
      <c r="AI132" s="542" t="s">
        <v>27</v>
      </c>
      <c r="AJ132" s="544">
        <f>+AF131/AE131</f>
        <v>0.81818181818181823</v>
      </c>
      <c r="AK132" s="177"/>
      <c r="AL132" s="178"/>
      <c r="AM132" s="174" t="s">
        <v>23</v>
      </c>
      <c r="AN132" s="538" t="s">
        <v>26</v>
      </c>
      <c r="AO132" s="540">
        <v>100</v>
      </c>
      <c r="AP132" s="540"/>
      <c r="AQ132" s="542" t="s">
        <v>27</v>
      </c>
      <c r="AR132" s="544">
        <f>+AN131/AM131</f>
        <v>0.66666666666666663</v>
      </c>
      <c r="AS132" s="177"/>
      <c r="AT132" s="179"/>
      <c r="AU132" s="174" t="s">
        <v>23</v>
      </c>
      <c r="AV132" s="538" t="s">
        <v>26</v>
      </c>
      <c r="AW132" s="540">
        <v>100</v>
      </c>
      <c r="AX132" s="540"/>
      <c r="AY132" s="542" t="s">
        <v>27</v>
      </c>
      <c r="AZ132" s="544">
        <f>+AV131/AU131</f>
        <v>0.81818181818181823</v>
      </c>
      <c r="BA132" s="177"/>
      <c r="BB132" s="179"/>
      <c r="BC132" s="174" t="s">
        <v>23</v>
      </c>
      <c r="BD132" s="538" t="s">
        <v>26</v>
      </c>
      <c r="BE132" s="540">
        <v>100</v>
      </c>
      <c r="BF132" s="540"/>
      <c r="BG132" s="542" t="s">
        <v>27</v>
      </c>
      <c r="BH132" s="544">
        <f>+BD131/BC131</f>
        <v>0.56000000000000005</v>
      </c>
      <c r="BI132" s="177"/>
      <c r="BJ132" s="179"/>
      <c r="BK132" s="174" t="s">
        <v>23</v>
      </c>
      <c r="BL132" s="538" t="s">
        <v>26</v>
      </c>
      <c r="BM132" s="540">
        <v>100</v>
      </c>
      <c r="BN132" s="540"/>
      <c r="BO132" s="542" t="s">
        <v>27</v>
      </c>
      <c r="BP132" s="544">
        <f>+BL131/BK131</f>
        <v>0.88888888888888884</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0.6</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0.33333333333333331</v>
      </c>
      <c r="AC134" s="186"/>
      <c r="AD134" s="187"/>
      <c r="AE134" s="185" t="s">
        <v>28</v>
      </c>
      <c r="AF134" s="549" t="s">
        <v>26</v>
      </c>
      <c r="AG134" s="540">
        <v>100</v>
      </c>
      <c r="AH134" s="540"/>
      <c r="AI134" s="542" t="s">
        <v>27</v>
      </c>
      <c r="AJ134" s="544">
        <f>+AL131/AE131</f>
        <v>0.18181818181818182</v>
      </c>
      <c r="AK134" s="186"/>
      <c r="AL134" s="187"/>
      <c r="AM134" s="185" t="s">
        <v>28</v>
      </c>
      <c r="AN134" s="549" t="s">
        <v>26</v>
      </c>
      <c r="AO134" s="540">
        <v>100</v>
      </c>
      <c r="AP134" s="540"/>
      <c r="AQ134" s="542" t="s">
        <v>27</v>
      </c>
      <c r="AR134" s="544">
        <f>+AT131/AM131</f>
        <v>0.33333333333333331</v>
      </c>
      <c r="AS134" s="186"/>
      <c r="AT134" s="187"/>
      <c r="AU134" s="185" t="s">
        <v>28</v>
      </c>
      <c r="AV134" s="549" t="s">
        <v>26</v>
      </c>
      <c r="AW134" s="540">
        <v>100</v>
      </c>
      <c r="AX134" s="540"/>
      <c r="AY134" s="542" t="s">
        <v>27</v>
      </c>
      <c r="AZ134" s="544">
        <f>+BB131/AU131</f>
        <v>0.18181818181818182</v>
      </c>
      <c r="BA134" s="186"/>
      <c r="BB134" s="187"/>
      <c r="BC134" s="185" t="s">
        <v>28</v>
      </c>
      <c r="BD134" s="549" t="s">
        <v>26</v>
      </c>
      <c r="BE134" s="540">
        <v>100</v>
      </c>
      <c r="BF134" s="540"/>
      <c r="BG134" s="542" t="s">
        <v>27</v>
      </c>
      <c r="BH134" s="544">
        <f>+BJ131/BC131</f>
        <v>0.44</v>
      </c>
      <c r="BI134" s="186"/>
      <c r="BJ134" s="187"/>
      <c r="BK134" s="185" t="s">
        <v>28</v>
      </c>
      <c r="BL134" s="549" t="s">
        <v>26</v>
      </c>
      <c r="BM134" s="540">
        <v>100</v>
      </c>
      <c r="BN134" s="540"/>
      <c r="BO134" s="542" t="s">
        <v>27</v>
      </c>
      <c r="BP134" s="544">
        <f>+BR131/BK131</f>
        <v>0.1111111111111111</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268</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2023-01-31T16:01:15Z</dcterms:modified>
</cp:coreProperties>
</file>